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afile\Partilha_ECN_2015_11_03\CONCURSOS\2021\Em_Elaboração_Fornecimento de combustíveis rodoviários\"/>
    </mc:Choice>
  </mc:AlternateContent>
  <bookViews>
    <workbookView xWindow="0" yWindow="0" windowWidth="28800" windowHeight="12300"/>
  </bookViews>
  <sheets>
    <sheet name="Valores da Propos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2" l="1"/>
  <c r="D97" i="2" s="1"/>
  <c r="C96" i="2"/>
  <c r="D96" i="2" s="1"/>
  <c r="F88" i="2"/>
  <c r="E88" i="2"/>
  <c r="C88" i="2"/>
  <c r="C94" i="2" s="1"/>
  <c r="B88" i="2"/>
  <c r="C93" i="2" s="1"/>
  <c r="D93" i="2" s="1"/>
  <c r="D88" i="2"/>
  <c r="C95" i="2" s="1"/>
  <c r="D95" i="2" s="1"/>
  <c r="C98" i="2" l="1"/>
  <c r="D94" i="2"/>
  <c r="D98" i="2" s="1"/>
</calcChain>
</file>

<file path=xl/sharedStrings.xml><?xml version="1.0" encoding="utf-8"?>
<sst xmlns="http://schemas.openxmlformats.org/spreadsheetml/2006/main" count="33" uniqueCount="23">
  <si>
    <t>Fornecimento Combustíveis rodoviários para o Instituto Politécnico de Bragança</t>
  </si>
  <si>
    <t>Denominação Social</t>
  </si>
  <si>
    <t>NIF - Número de Identificação Fiscal</t>
  </si>
  <si>
    <t>Produtos</t>
  </si>
  <si>
    <t>Gasóleo simples</t>
  </si>
  <si>
    <t>Gasóleo especial</t>
  </si>
  <si>
    <t>Gasolina 95</t>
  </si>
  <si>
    <t>Desconto por litro (1)</t>
  </si>
  <si>
    <t>(1) Valores em euros, com um máximo de quatro casas decimais</t>
  </si>
  <si>
    <t>Preços de referência praticados em Portugal Continental de 01/09/2021 a 31/10/2021</t>
  </si>
  <si>
    <t>Dia</t>
  </si>
  <si>
    <t>Gasolina 95 especial</t>
  </si>
  <si>
    <t>Gasóleo corado</t>
  </si>
  <si>
    <t xml:space="preserve">PREÇO DE REFERÊNCIA </t>
  </si>
  <si>
    <t>3. VALOR DA PROPOSTA</t>
  </si>
  <si>
    <t>2. DESCONTOS E PREÇOS DE REFERÊNCIA</t>
  </si>
  <si>
    <t>1. IDENTIFICAÇÃO DO CONCORRENTE</t>
  </si>
  <si>
    <t>PROPOSTA DE PREÇO</t>
  </si>
  <si>
    <t>PRODUTO</t>
  </si>
  <si>
    <t>VALOR ANUAL</t>
  </si>
  <si>
    <t>VALOR CONTRATO (incluíndo renovação)</t>
  </si>
  <si>
    <t>TOTAL</t>
  </si>
  <si>
    <t>QUANTIDADES ESTIMADAS ANUAIS (LT)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</si>
</sst>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sz val="12"/>
      <color rgb="FFFF0000"/>
      <name val="Verdana"/>
      <family val="2"/>
    </font>
    <font>
      <b/>
      <sz val="1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theme="0"/>
      <name val="Verdana"/>
      <family val="2"/>
    </font>
    <font>
      <b/>
      <sz val="11"/>
      <color theme="0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7030A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 applyFont="1" applyProtection="1"/>
    <xf numFmtId="0" fontId="4" fillId="0" borderId="0" xfId="1" applyFont="1" applyAlignment="1" applyProtection="1">
      <alignment wrapText="1"/>
    </xf>
    <xf numFmtId="0" fontId="5" fillId="0" borderId="0" xfId="1" applyFont="1" applyFill="1" applyAlignment="1" applyProtection="1">
      <alignment horizontal="center" vertical="center"/>
    </xf>
    <xf numFmtId="0" fontId="6" fillId="0" borderId="0" xfId="1" applyFont="1" applyFill="1" applyAlignment="1" applyProtection="1">
      <alignment horizontal="center" vertical="center"/>
    </xf>
    <xf numFmtId="0" fontId="5" fillId="0" borderId="0" xfId="1" applyFont="1" applyFill="1" applyProtection="1"/>
    <xf numFmtId="0" fontId="4" fillId="0" borderId="0" xfId="1" applyFont="1" applyFill="1" applyProtection="1"/>
    <xf numFmtId="0" fontId="4" fillId="0" borderId="0" xfId="1" applyFont="1" applyFill="1" applyAlignment="1" applyProtection="1">
      <alignment wrapText="1"/>
    </xf>
    <xf numFmtId="0" fontId="7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Protection="1"/>
    <xf numFmtId="0" fontId="4" fillId="0" borderId="0" xfId="1" applyFont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4" fillId="0" borderId="0" xfId="1" applyFont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2" fillId="0" borderId="0" xfId="0" applyFont="1"/>
    <xf numFmtId="0" fontId="10" fillId="3" borderId="22" xfId="0" applyFont="1" applyFill="1" applyBorder="1" applyAlignment="1">
      <alignment horizontal="center"/>
    </xf>
    <xf numFmtId="14" fontId="2" fillId="0" borderId="23" xfId="0" applyNumberFormat="1" applyFont="1" applyBorder="1" applyAlignment="1">
      <alignment horizont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164" fontId="7" fillId="2" borderId="25" xfId="1" applyNumberFormat="1" applyFont="1" applyFill="1" applyBorder="1" applyAlignment="1" applyProtection="1">
      <alignment horizontal="center" vertical="center"/>
      <protection locked="0"/>
    </xf>
    <xf numFmtId="164" fontId="7" fillId="2" borderId="23" xfId="1" applyNumberFormat="1" applyFont="1" applyFill="1" applyBorder="1" applyAlignment="1" applyProtection="1">
      <alignment horizontal="center" vertical="center"/>
      <protection locked="0"/>
    </xf>
    <xf numFmtId="164" fontId="7" fillId="2" borderId="24" xfId="1" applyNumberFormat="1" applyFont="1" applyFill="1" applyBorder="1" applyAlignment="1" applyProtection="1">
      <alignment horizontal="center" vertical="center"/>
      <protection locked="0"/>
    </xf>
    <xf numFmtId="164" fontId="7" fillId="2" borderId="21" xfId="1" applyNumberFormat="1" applyFont="1" applyFill="1" applyBorder="1" applyAlignment="1" applyProtection="1">
      <alignment horizontal="center" vertical="center"/>
      <protection locked="0"/>
    </xf>
    <xf numFmtId="164" fontId="7" fillId="2" borderId="26" xfId="1" applyNumberFormat="1" applyFont="1" applyFill="1" applyBorder="1" applyAlignment="1" applyProtection="1">
      <alignment horizontal="center" vertical="center"/>
      <protection locked="0"/>
    </xf>
    <xf numFmtId="164" fontId="7" fillId="2" borderId="4" xfId="1" applyNumberFormat="1" applyFont="1" applyFill="1" applyBorder="1" applyAlignment="1" applyProtection="1">
      <alignment horizontal="center" vertical="center"/>
      <protection locked="0"/>
    </xf>
    <xf numFmtId="164" fontId="7" fillId="2" borderId="8" xfId="1" applyNumberFormat="1" applyFont="1" applyFill="1" applyBorder="1" applyAlignment="1" applyProtection="1">
      <alignment horizontal="center" vertical="center"/>
      <protection locked="0"/>
    </xf>
    <xf numFmtId="14" fontId="10" fillId="3" borderId="8" xfId="0" applyNumberFormat="1" applyFont="1" applyFill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7" fillId="2" borderId="27" xfId="1" applyNumberFormat="1" applyFont="1" applyFill="1" applyBorder="1" applyAlignment="1" applyProtection="1">
      <alignment horizontal="center" vertical="center"/>
      <protection locked="0"/>
    </xf>
    <xf numFmtId="164" fontId="7" fillId="2" borderId="3" xfId="1" applyNumberFormat="1" applyFont="1" applyFill="1" applyBorder="1" applyAlignment="1" applyProtection="1">
      <alignment horizontal="center" vertical="center"/>
      <protection locked="0"/>
    </xf>
    <xf numFmtId="164" fontId="7" fillId="2" borderId="6" xfId="1" applyNumberFormat="1" applyFont="1" applyFill="1" applyBorder="1" applyAlignment="1" applyProtection="1">
      <alignment horizontal="center" vertical="center"/>
      <protection locked="0"/>
    </xf>
    <xf numFmtId="0" fontId="10" fillId="3" borderId="22" xfId="1" applyFont="1" applyFill="1" applyBorder="1" applyAlignment="1" applyProtection="1">
      <alignment horizontal="center" vertical="center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0" fillId="3" borderId="17" xfId="1" applyFont="1" applyFill="1" applyBorder="1" applyAlignment="1" applyProtection="1">
      <alignment horizontal="center" vertical="center"/>
    </xf>
    <xf numFmtId="0" fontId="7" fillId="0" borderId="0" xfId="1" quotePrefix="1" applyFont="1" applyProtection="1"/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0" fillId="3" borderId="18" xfId="1" applyFont="1" applyFill="1" applyBorder="1" applyAlignment="1" applyProtection="1">
      <alignment horizontal="center" vertical="center" wrapText="1"/>
    </xf>
    <xf numFmtId="0" fontId="10" fillId="3" borderId="19" xfId="1" applyFont="1" applyFill="1" applyBorder="1" applyAlignment="1" applyProtection="1">
      <alignment horizontal="center" vertical="center" wrapText="1"/>
    </xf>
    <xf numFmtId="0" fontId="10" fillId="3" borderId="20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/>
      <protection locked="0"/>
    </xf>
    <xf numFmtId="0" fontId="7" fillId="2" borderId="6" xfId="1" applyFont="1" applyFill="1" applyBorder="1" applyAlignment="1" applyProtection="1">
      <alignment horizontal="center" vertical="center"/>
      <protection locked="0"/>
    </xf>
    <xf numFmtId="0" fontId="7" fillId="2" borderId="7" xfId="1" applyFont="1" applyFill="1" applyBorder="1" applyAlignment="1" applyProtection="1">
      <alignment horizontal="center" vertical="center"/>
      <protection locked="0"/>
    </xf>
    <xf numFmtId="0" fontId="8" fillId="3" borderId="1" xfId="1" applyFont="1" applyFill="1" applyBorder="1" applyAlignment="1" applyProtection="1">
      <alignment horizontal="center" vertical="center" wrapText="1"/>
    </xf>
    <xf numFmtId="0" fontId="8" fillId="3" borderId="2" xfId="1" applyFont="1" applyFill="1" applyBorder="1" applyAlignment="1" applyProtection="1">
      <alignment horizontal="center" vertical="center" wrapText="1"/>
    </xf>
    <xf numFmtId="44" fontId="9" fillId="3" borderId="1" xfId="2" applyFont="1" applyFill="1" applyBorder="1" applyAlignment="1" applyProtection="1">
      <alignment horizontal="center" vertical="center" wrapText="1"/>
    </xf>
    <xf numFmtId="44" fontId="9" fillId="3" borderId="2" xfId="2" applyFont="1" applyFill="1" applyBorder="1" applyAlignment="1" applyProtection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/>
    </xf>
    <xf numFmtId="0" fontId="11" fillId="3" borderId="2" xfId="1" applyFont="1" applyFill="1" applyBorder="1" applyAlignment="1" applyProtection="1">
      <alignment horizontal="center" vertical="center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topLeftCell="A7" workbookViewId="0">
      <selection activeCell="B42" sqref="B42"/>
    </sheetView>
  </sheetViews>
  <sheetFormatPr defaultRowHeight="15" x14ac:dyDescent="0.25"/>
  <cols>
    <col min="1" max="1" width="39.85546875" customWidth="1"/>
    <col min="2" max="6" width="37.7109375" customWidth="1"/>
  </cols>
  <sheetData>
    <row r="1" spans="1:8" x14ac:dyDescent="0.25">
      <c r="A1" s="1"/>
      <c r="B1" s="1"/>
      <c r="C1" s="2"/>
      <c r="D1" s="2"/>
      <c r="E1" s="2"/>
      <c r="F1" s="2"/>
      <c r="G1" s="2"/>
      <c r="H1" s="1"/>
    </row>
    <row r="2" spans="1:8" ht="45" customHeight="1" x14ac:dyDescent="0.25">
      <c r="A2" s="52" t="s">
        <v>0</v>
      </c>
      <c r="B2" s="53"/>
      <c r="C2" s="53"/>
      <c r="D2" s="53"/>
      <c r="E2" s="53"/>
      <c r="F2" s="53"/>
      <c r="G2" s="53"/>
      <c r="H2" s="3"/>
    </row>
    <row r="3" spans="1:8" x14ac:dyDescent="0.25">
      <c r="A3" s="1"/>
      <c r="B3" s="1"/>
      <c r="C3" s="2"/>
      <c r="D3" s="2"/>
      <c r="E3" s="2"/>
      <c r="F3" s="2"/>
      <c r="G3" s="2"/>
      <c r="H3" s="1"/>
    </row>
    <row r="4" spans="1:8" x14ac:dyDescent="0.25">
      <c r="A4" s="54" t="s">
        <v>17</v>
      </c>
      <c r="B4" s="55"/>
      <c r="C4" s="55"/>
      <c r="D4" s="55"/>
      <c r="E4" s="55"/>
      <c r="F4" s="55"/>
      <c r="G4" s="55"/>
      <c r="H4" s="4"/>
    </row>
    <row r="5" spans="1:8" x14ac:dyDescent="0.25">
      <c r="A5" s="1"/>
      <c r="B5" s="1"/>
      <c r="C5" s="2"/>
      <c r="D5" s="2"/>
      <c r="E5" s="2"/>
      <c r="F5" s="2"/>
      <c r="G5" s="2"/>
      <c r="H5" s="1"/>
    </row>
    <row r="6" spans="1:8" x14ac:dyDescent="0.25">
      <c r="A6" s="56" t="s">
        <v>16</v>
      </c>
      <c r="B6" s="57"/>
      <c r="C6" s="57"/>
      <c r="D6" s="57"/>
      <c r="E6" s="57"/>
      <c r="F6" s="57"/>
      <c r="G6" s="57"/>
      <c r="H6" s="5"/>
    </row>
    <row r="7" spans="1:8" ht="15.75" thickBot="1" x14ac:dyDescent="0.3">
      <c r="A7" s="6"/>
      <c r="B7" s="6"/>
      <c r="C7" s="7"/>
      <c r="D7" s="7"/>
      <c r="E7" s="7"/>
      <c r="F7" s="7"/>
      <c r="G7" s="7"/>
      <c r="H7" s="5"/>
    </row>
    <row r="8" spans="1:8" ht="15.75" thickBot="1" x14ac:dyDescent="0.3">
      <c r="A8" s="8" t="s">
        <v>1</v>
      </c>
      <c r="B8" s="49"/>
      <c r="C8" s="50"/>
      <c r="D8" s="50"/>
      <c r="E8" s="50"/>
      <c r="F8" s="50"/>
      <c r="G8" s="51"/>
      <c r="H8" s="5"/>
    </row>
    <row r="9" spans="1:8" ht="15.75" thickBot="1" x14ac:dyDescent="0.3">
      <c r="A9" s="12"/>
      <c r="B9" s="2"/>
      <c r="C9" s="2"/>
      <c r="D9" s="2"/>
      <c r="E9" s="9"/>
      <c r="F9" s="9"/>
      <c r="G9" s="9"/>
      <c r="H9" s="5"/>
    </row>
    <row r="10" spans="1:8" ht="15.75" thickBot="1" x14ac:dyDescent="0.3">
      <c r="A10" s="8" t="s">
        <v>2</v>
      </c>
      <c r="B10" s="49"/>
      <c r="C10" s="50"/>
      <c r="D10" s="51"/>
      <c r="E10" s="1"/>
      <c r="F10" s="1"/>
      <c r="G10" s="1"/>
      <c r="H10" s="5"/>
    </row>
    <row r="11" spans="1:8" x14ac:dyDescent="0.25">
      <c r="A11" s="6"/>
      <c r="B11" s="6"/>
      <c r="C11" s="7"/>
      <c r="D11" s="7"/>
      <c r="E11" s="7"/>
      <c r="F11" s="7"/>
      <c r="G11" s="7"/>
      <c r="H11" s="5"/>
    </row>
    <row r="12" spans="1:8" x14ac:dyDescent="0.25">
      <c r="A12" s="6"/>
      <c r="B12" s="6"/>
      <c r="C12" s="7"/>
      <c r="D12" s="7"/>
      <c r="E12" s="7"/>
      <c r="F12" s="7"/>
      <c r="G12" s="7"/>
      <c r="H12" s="5"/>
    </row>
    <row r="13" spans="1:8" x14ac:dyDescent="0.25">
      <c r="A13" s="56" t="s">
        <v>15</v>
      </c>
      <c r="B13" s="57"/>
      <c r="C13" s="57"/>
      <c r="D13" s="57"/>
      <c r="E13" s="57"/>
      <c r="F13" s="57"/>
      <c r="G13" s="57"/>
      <c r="H13" s="5"/>
    </row>
    <row r="14" spans="1:8" ht="15.75" thickBot="1" x14ac:dyDescent="0.3">
      <c r="A14" s="10"/>
      <c r="B14" s="10"/>
      <c r="C14" s="10"/>
      <c r="D14" s="10"/>
      <c r="E14" s="10"/>
      <c r="F14" s="10"/>
      <c r="G14" s="10"/>
      <c r="H14" s="11"/>
    </row>
    <row r="15" spans="1:8" x14ac:dyDescent="0.25">
      <c r="A15" s="39" t="s">
        <v>3</v>
      </c>
      <c r="B15" s="42" t="s">
        <v>7</v>
      </c>
    </row>
    <row r="16" spans="1:8" ht="15" customHeight="1" x14ac:dyDescent="0.25">
      <c r="A16" s="40" t="s">
        <v>4</v>
      </c>
      <c r="B16" s="27"/>
    </row>
    <row r="17" spans="1:6" ht="15" customHeight="1" x14ac:dyDescent="0.25">
      <c r="A17" s="40" t="s">
        <v>5</v>
      </c>
      <c r="B17" s="27"/>
    </row>
    <row r="18" spans="1:6" ht="15" customHeight="1" x14ac:dyDescent="0.25">
      <c r="A18" s="40" t="s">
        <v>6</v>
      </c>
      <c r="B18" s="27"/>
    </row>
    <row r="19" spans="1:6" ht="15" customHeight="1" x14ac:dyDescent="0.25">
      <c r="A19" s="40" t="s">
        <v>11</v>
      </c>
      <c r="B19" s="27"/>
    </row>
    <row r="20" spans="1:6" ht="15" customHeight="1" thickBot="1" x14ac:dyDescent="0.3">
      <c r="A20" s="41" t="s">
        <v>12</v>
      </c>
      <c r="B20" s="28"/>
    </row>
    <row r="22" spans="1:6" x14ac:dyDescent="0.25">
      <c r="A22" s="43" t="s">
        <v>8</v>
      </c>
    </row>
    <row r="23" spans="1:6" ht="15.75" thickBot="1" x14ac:dyDescent="0.3"/>
    <row r="24" spans="1:6" ht="15" customHeight="1" thickBot="1" x14ac:dyDescent="0.3">
      <c r="A24" s="46" t="s">
        <v>9</v>
      </c>
      <c r="B24" s="47"/>
      <c r="C24" s="47"/>
      <c r="D24" s="47"/>
      <c r="E24" s="47"/>
      <c r="F24" s="48"/>
    </row>
    <row r="25" spans="1:6" ht="15" customHeight="1" thickBot="1" x14ac:dyDescent="0.3">
      <c r="A25" s="19" t="s">
        <v>10</v>
      </c>
      <c r="B25" s="21" t="s">
        <v>4</v>
      </c>
      <c r="C25" s="21" t="s">
        <v>5</v>
      </c>
      <c r="D25" s="21" t="s">
        <v>6</v>
      </c>
      <c r="E25" s="21" t="s">
        <v>11</v>
      </c>
      <c r="F25" s="22" t="s">
        <v>12</v>
      </c>
    </row>
    <row r="26" spans="1:6" x14ac:dyDescent="0.25">
      <c r="A26" s="20">
        <v>44470</v>
      </c>
      <c r="B26" s="23"/>
      <c r="C26" s="23"/>
      <c r="D26" s="23"/>
      <c r="E26" s="23"/>
      <c r="F26" s="26"/>
    </row>
    <row r="27" spans="1:6" x14ac:dyDescent="0.25">
      <c r="A27" s="20">
        <v>44471</v>
      </c>
      <c r="B27" s="24"/>
      <c r="C27" s="24"/>
      <c r="D27" s="24"/>
      <c r="E27" s="24"/>
      <c r="F27" s="27"/>
    </row>
    <row r="28" spans="1:6" x14ac:dyDescent="0.25">
      <c r="A28" s="20">
        <v>44472</v>
      </c>
      <c r="B28" s="24"/>
      <c r="C28" s="24"/>
      <c r="D28" s="24"/>
      <c r="E28" s="24"/>
      <c r="F28" s="27"/>
    </row>
    <row r="29" spans="1:6" x14ac:dyDescent="0.25">
      <c r="A29" s="20">
        <v>44473</v>
      </c>
      <c r="B29" s="24"/>
      <c r="C29" s="24"/>
      <c r="D29" s="24"/>
      <c r="E29" s="24"/>
      <c r="F29" s="27"/>
    </row>
    <row r="30" spans="1:6" x14ac:dyDescent="0.25">
      <c r="A30" s="20">
        <v>44474</v>
      </c>
      <c r="B30" s="24"/>
      <c r="C30" s="24"/>
      <c r="D30" s="24"/>
      <c r="E30" s="24"/>
      <c r="F30" s="27"/>
    </row>
    <row r="31" spans="1:6" x14ac:dyDescent="0.25">
      <c r="A31" s="20">
        <v>44475</v>
      </c>
      <c r="B31" s="24"/>
      <c r="C31" s="24"/>
      <c r="D31" s="24"/>
      <c r="E31" s="24"/>
      <c r="F31" s="27"/>
    </row>
    <row r="32" spans="1:6" x14ac:dyDescent="0.25">
      <c r="A32" s="20">
        <v>44476</v>
      </c>
      <c r="B32" s="24"/>
      <c r="C32" s="24"/>
      <c r="D32" s="24"/>
      <c r="E32" s="24"/>
      <c r="F32" s="27"/>
    </row>
    <row r="33" spans="1:6" x14ac:dyDescent="0.25">
      <c r="A33" s="20">
        <v>44477</v>
      </c>
      <c r="B33" s="24"/>
      <c r="C33" s="24"/>
      <c r="D33" s="24"/>
      <c r="E33" s="24"/>
      <c r="F33" s="27"/>
    </row>
    <row r="34" spans="1:6" x14ac:dyDescent="0.25">
      <c r="A34" s="20">
        <v>44478</v>
      </c>
      <c r="B34" s="24"/>
      <c r="C34" s="24"/>
      <c r="D34" s="24"/>
      <c r="E34" s="24"/>
      <c r="F34" s="27"/>
    </row>
    <row r="35" spans="1:6" x14ac:dyDescent="0.25">
      <c r="A35" s="20">
        <v>44479</v>
      </c>
      <c r="B35" s="24"/>
      <c r="C35" s="24"/>
      <c r="D35" s="24"/>
      <c r="E35" s="24"/>
      <c r="F35" s="27"/>
    </row>
    <row r="36" spans="1:6" x14ac:dyDescent="0.25">
      <c r="A36" s="20">
        <v>44480</v>
      </c>
      <c r="B36" s="24"/>
      <c r="C36" s="24"/>
      <c r="D36" s="24"/>
      <c r="E36" s="24"/>
      <c r="F36" s="27"/>
    </row>
    <row r="37" spans="1:6" x14ac:dyDescent="0.25">
      <c r="A37" s="20">
        <v>44481</v>
      </c>
      <c r="B37" s="24"/>
      <c r="C37" s="24"/>
      <c r="D37" s="24"/>
      <c r="E37" s="24"/>
      <c r="F37" s="27"/>
    </row>
    <row r="38" spans="1:6" x14ac:dyDescent="0.25">
      <c r="A38" s="20">
        <v>44482</v>
      </c>
      <c r="B38" s="24"/>
      <c r="C38" s="24"/>
      <c r="D38" s="24"/>
      <c r="E38" s="24"/>
      <c r="F38" s="27"/>
    </row>
    <row r="39" spans="1:6" x14ac:dyDescent="0.25">
      <c r="A39" s="20">
        <v>44483</v>
      </c>
      <c r="B39" s="24"/>
      <c r="C39" s="24"/>
      <c r="D39" s="24"/>
      <c r="E39" s="24"/>
      <c r="F39" s="27"/>
    </row>
    <row r="40" spans="1:6" x14ac:dyDescent="0.25">
      <c r="A40" s="20">
        <v>44484</v>
      </c>
      <c r="B40" s="24"/>
      <c r="C40" s="24"/>
      <c r="D40" s="24"/>
      <c r="E40" s="24"/>
      <c r="F40" s="27"/>
    </row>
    <row r="41" spans="1:6" x14ac:dyDescent="0.25">
      <c r="A41" s="20">
        <v>44485</v>
      </c>
      <c r="B41" s="24"/>
      <c r="C41" s="24"/>
      <c r="D41" s="24"/>
      <c r="E41" s="24"/>
      <c r="F41" s="27"/>
    </row>
    <row r="42" spans="1:6" x14ac:dyDescent="0.25">
      <c r="A42" s="20">
        <v>44486</v>
      </c>
      <c r="B42" s="24"/>
      <c r="C42" s="24"/>
      <c r="D42" s="24"/>
      <c r="E42" s="24"/>
      <c r="F42" s="27"/>
    </row>
    <row r="43" spans="1:6" x14ac:dyDescent="0.25">
      <c r="A43" s="20">
        <v>44487</v>
      </c>
      <c r="B43" s="24"/>
      <c r="C43" s="24"/>
      <c r="D43" s="24"/>
      <c r="E43" s="24"/>
      <c r="F43" s="27"/>
    </row>
    <row r="44" spans="1:6" x14ac:dyDescent="0.25">
      <c r="A44" s="20">
        <v>44488</v>
      </c>
      <c r="B44" s="24"/>
      <c r="C44" s="24"/>
      <c r="D44" s="24"/>
      <c r="E44" s="24"/>
      <c r="F44" s="27"/>
    </row>
    <row r="45" spans="1:6" x14ac:dyDescent="0.25">
      <c r="A45" s="20">
        <v>44489</v>
      </c>
      <c r="B45" s="24"/>
      <c r="C45" s="24"/>
      <c r="D45" s="24"/>
      <c r="E45" s="24"/>
      <c r="F45" s="27"/>
    </row>
    <row r="46" spans="1:6" x14ac:dyDescent="0.25">
      <c r="A46" s="20">
        <v>44490</v>
      </c>
      <c r="B46" s="24"/>
      <c r="C46" s="24"/>
      <c r="D46" s="24"/>
      <c r="E46" s="24"/>
      <c r="F46" s="27"/>
    </row>
    <row r="47" spans="1:6" x14ac:dyDescent="0.25">
      <c r="A47" s="20">
        <v>44491</v>
      </c>
      <c r="B47" s="24"/>
      <c r="C47" s="24"/>
      <c r="D47" s="24"/>
      <c r="E47" s="24"/>
      <c r="F47" s="27"/>
    </row>
    <row r="48" spans="1:6" x14ac:dyDescent="0.25">
      <c r="A48" s="20">
        <v>44492</v>
      </c>
      <c r="B48" s="24"/>
      <c r="C48" s="24"/>
      <c r="D48" s="24"/>
      <c r="E48" s="24"/>
      <c r="F48" s="27"/>
    </row>
    <row r="49" spans="1:6" x14ac:dyDescent="0.25">
      <c r="A49" s="20">
        <v>44493</v>
      </c>
      <c r="B49" s="24"/>
      <c r="C49" s="24"/>
      <c r="D49" s="24"/>
      <c r="E49" s="24"/>
      <c r="F49" s="27"/>
    </row>
    <row r="50" spans="1:6" x14ac:dyDescent="0.25">
      <c r="A50" s="20">
        <v>44494</v>
      </c>
      <c r="B50" s="24"/>
      <c r="C50" s="24"/>
      <c r="D50" s="24"/>
      <c r="E50" s="24"/>
      <c r="F50" s="27"/>
    </row>
    <row r="51" spans="1:6" x14ac:dyDescent="0.25">
      <c r="A51" s="20">
        <v>44495</v>
      </c>
      <c r="B51" s="24"/>
      <c r="C51" s="24"/>
      <c r="D51" s="24"/>
      <c r="E51" s="24"/>
      <c r="F51" s="27"/>
    </row>
    <row r="52" spans="1:6" x14ac:dyDescent="0.25">
      <c r="A52" s="20">
        <v>44496</v>
      </c>
      <c r="B52" s="24"/>
      <c r="C52" s="24"/>
      <c r="D52" s="24"/>
      <c r="E52" s="24"/>
      <c r="F52" s="27"/>
    </row>
    <row r="53" spans="1:6" x14ac:dyDescent="0.25">
      <c r="A53" s="20">
        <v>44497</v>
      </c>
      <c r="B53" s="24"/>
      <c r="C53" s="24"/>
      <c r="D53" s="24"/>
      <c r="E53" s="24"/>
      <c r="F53" s="27"/>
    </row>
    <row r="54" spans="1:6" x14ac:dyDescent="0.25">
      <c r="A54" s="20">
        <v>44498</v>
      </c>
      <c r="B54" s="24"/>
      <c r="C54" s="24"/>
      <c r="D54" s="24"/>
      <c r="E54" s="24"/>
      <c r="F54" s="27"/>
    </row>
    <row r="55" spans="1:6" x14ac:dyDescent="0.25">
      <c r="A55" s="20">
        <v>44499</v>
      </c>
      <c r="B55" s="24"/>
      <c r="C55" s="24"/>
      <c r="D55" s="24"/>
      <c r="E55" s="24"/>
      <c r="F55" s="27"/>
    </row>
    <row r="56" spans="1:6" x14ac:dyDescent="0.25">
      <c r="A56" s="20">
        <v>44500</v>
      </c>
      <c r="B56" s="24"/>
      <c r="C56" s="24"/>
      <c r="D56" s="24"/>
      <c r="E56" s="24"/>
      <c r="F56" s="27"/>
    </row>
    <row r="57" spans="1:6" x14ac:dyDescent="0.25">
      <c r="A57" s="20">
        <v>44501</v>
      </c>
      <c r="B57" s="24"/>
      <c r="C57" s="24"/>
      <c r="D57" s="24"/>
      <c r="E57" s="24"/>
      <c r="F57" s="27"/>
    </row>
    <row r="58" spans="1:6" x14ac:dyDescent="0.25">
      <c r="A58" s="20">
        <v>44502</v>
      </c>
      <c r="B58" s="24"/>
      <c r="C58" s="24"/>
      <c r="D58" s="24"/>
      <c r="E58" s="24"/>
      <c r="F58" s="27"/>
    </row>
    <row r="59" spans="1:6" x14ac:dyDescent="0.25">
      <c r="A59" s="20">
        <v>44503</v>
      </c>
      <c r="B59" s="24"/>
      <c r="C59" s="24"/>
      <c r="D59" s="24"/>
      <c r="E59" s="24"/>
      <c r="F59" s="27"/>
    </row>
    <row r="60" spans="1:6" x14ac:dyDescent="0.25">
      <c r="A60" s="20">
        <v>44504</v>
      </c>
      <c r="B60" s="24"/>
      <c r="C60" s="24"/>
      <c r="D60" s="24"/>
      <c r="E60" s="24"/>
      <c r="F60" s="27"/>
    </row>
    <row r="61" spans="1:6" x14ac:dyDescent="0.25">
      <c r="A61" s="20">
        <v>44505</v>
      </c>
      <c r="B61" s="24"/>
      <c r="C61" s="24"/>
      <c r="D61" s="24"/>
      <c r="E61" s="24"/>
      <c r="F61" s="27"/>
    </row>
    <row r="62" spans="1:6" x14ac:dyDescent="0.25">
      <c r="A62" s="20">
        <v>44506</v>
      </c>
      <c r="B62" s="24"/>
      <c r="C62" s="24"/>
      <c r="D62" s="24"/>
      <c r="E62" s="24"/>
      <c r="F62" s="27"/>
    </row>
    <row r="63" spans="1:6" x14ac:dyDescent="0.25">
      <c r="A63" s="20">
        <v>44507</v>
      </c>
      <c r="B63" s="24"/>
      <c r="C63" s="24"/>
      <c r="D63" s="24"/>
      <c r="E63" s="24"/>
      <c r="F63" s="27"/>
    </row>
    <row r="64" spans="1:6" x14ac:dyDescent="0.25">
      <c r="A64" s="20">
        <v>44508</v>
      </c>
      <c r="B64" s="24"/>
      <c r="C64" s="24"/>
      <c r="D64" s="24"/>
      <c r="E64" s="24"/>
      <c r="F64" s="27"/>
    </row>
    <row r="65" spans="1:6" x14ac:dyDescent="0.25">
      <c r="A65" s="20">
        <v>44509</v>
      </c>
      <c r="B65" s="24"/>
      <c r="C65" s="24"/>
      <c r="D65" s="24"/>
      <c r="E65" s="24"/>
      <c r="F65" s="27"/>
    </row>
    <row r="66" spans="1:6" x14ac:dyDescent="0.25">
      <c r="A66" s="20">
        <v>44510</v>
      </c>
      <c r="B66" s="24"/>
      <c r="C66" s="24"/>
      <c r="D66" s="24"/>
      <c r="E66" s="24"/>
      <c r="F66" s="27"/>
    </row>
    <row r="67" spans="1:6" x14ac:dyDescent="0.25">
      <c r="A67" s="20">
        <v>44511</v>
      </c>
      <c r="B67" s="24"/>
      <c r="C67" s="24"/>
      <c r="D67" s="24"/>
      <c r="E67" s="24"/>
      <c r="F67" s="27"/>
    </row>
    <row r="68" spans="1:6" x14ac:dyDescent="0.25">
      <c r="A68" s="20">
        <v>44512</v>
      </c>
      <c r="B68" s="24"/>
      <c r="C68" s="24"/>
      <c r="D68" s="24"/>
      <c r="E68" s="24"/>
      <c r="F68" s="27"/>
    </row>
    <row r="69" spans="1:6" x14ac:dyDescent="0.25">
      <c r="A69" s="20">
        <v>44513</v>
      </c>
      <c r="B69" s="24"/>
      <c r="C69" s="24"/>
      <c r="D69" s="24"/>
      <c r="E69" s="24"/>
      <c r="F69" s="27"/>
    </row>
    <row r="70" spans="1:6" x14ac:dyDescent="0.25">
      <c r="A70" s="20">
        <v>44514</v>
      </c>
      <c r="B70" s="24"/>
      <c r="C70" s="24"/>
      <c r="D70" s="24"/>
      <c r="E70" s="24"/>
      <c r="F70" s="27"/>
    </row>
    <row r="71" spans="1:6" x14ac:dyDescent="0.25">
      <c r="A71" s="20">
        <v>44515</v>
      </c>
      <c r="B71" s="24"/>
      <c r="C71" s="24"/>
      <c r="D71" s="24"/>
      <c r="E71" s="24"/>
      <c r="F71" s="27"/>
    </row>
    <row r="72" spans="1:6" x14ac:dyDescent="0.25">
      <c r="A72" s="20">
        <v>44516</v>
      </c>
      <c r="B72" s="24"/>
      <c r="C72" s="24"/>
      <c r="D72" s="24"/>
      <c r="E72" s="24"/>
      <c r="F72" s="27"/>
    </row>
    <row r="73" spans="1:6" x14ac:dyDescent="0.25">
      <c r="A73" s="20">
        <v>44517</v>
      </c>
      <c r="B73" s="24"/>
      <c r="C73" s="24"/>
      <c r="D73" s="24"/>
      <c r="E73" s="24"/>
      <c r="F73" s="27"/>
    </row>
    <row r="74" spans="1:6" x14ac:dyDescent="0.25">
      <c r="A74" s="20">
        <v>44518</v>
      </c>
      <c r="B74" s="24"/>
      <c r="C74" s="24"/>
      <c r="D74" s="24"/>
      <c r="E74" s="24"/>
      <c r="F74" s="27"/>
    </row>
    <row r="75" spans="1:6" x14ac:dyDescent="0.25">
      <c r="A75" s="20">
        <v>44519</v>
      </c>
      <c r="B75" s="24"/>
      <c r="C75" s="24"/>
      <c r="D75" s="24"/>
      <c r="E75" s="24"/>
      <c r="F75" s="27"/>
    </row>
    <row r="76" spans="1:6" x14ac:dyDescent="0.25">
      <c r="A76" s="20">
        <v>44520</v>
      </c>
      <c r="B76" s="24"/>
      <c r="C76" s="24"/>
      <c r="D76" s="24"/>
      <c r="E76" s="24"/>
      <c r="F76" s="27"/>
    </row>
    <row r="77" spans="1:6" x14ac:dyDescent="0.25">
      <c r="A77" s="20">
        <v>44521</v>
      </c>
      <c r="B77" s="24"/>
      <c r="C77" s="24"/>
      <c r="D77" s="24"/>
      <c r="E77" s="24"/>
      <c r="F77" s="27"/>
    </row>
    <row r="78" spans="1:6" x14ac:dyDescent="0.25">
      <c r="A78" s="20">
        <v>44522</v>
      </c>
      <c r="B78" s="24"/>
      <c r="C78" s="24"/>
      <c r="D78" s="24"/>
      <c r="E78" s="24"/>
      <c r="F78" s="27"/>
    </row>
    <row r="79" spans="1:6" x14ac:dyDescent="0.25">
      <c r="A79" s="20">
        <v>44523</v>
      </c>
      <c r="B79" s="24"/>
      <c r="C79" s="24"/>
      <c r="D79" s="24"/>
      <c r="E79" s="24"/>
      <c r="F79" s="27"/>
    </row>
    <row r="80" spans="1:6" x14ac:dyDescent="0.25">
      <c r="A80" s="20">
        <v>44524</v>
      </c>
      <c r="B80" s="24"/>
      <c r="C80" s="24"/>
      <c r="D80" s="24"/>
      <c r="E80" s="24"/>
      <c r="F80" s="27"/>
    </row>
    <row r="81" spans="1:7" x14ac:dyDescent="0.25">
      <c r="A81" s="20">
        <v>44525</v>
      </c>
      <c r="B81" s="24"/>
      <c r="C81" s="24"/>
      <c r="D81" s="24"/>
      <c r="E81" s="24"/>
      <c r="F81" s="27"/>
    </row>
    <row r="82" spans="1:7" x14ac:dyDescent="0.25">
      <c r="A82" s="20">
        <v>44526</v>
      </c>
      <c r="B82" s="24"/>
      <c r="C82" s="24"/>
      <c r="D82" s="24"/>
      <c r="E82" s="24"/>
      <c r="F82" s="27"/>
    </row>
    <row r="83" spans="1:7" x14ac:dyDescent="0.25">
      <c r="A83" s="20">
        <v>44527</v>
      </c>
      <c r="B83" s="24"/>
      <c r="C83" s="24"/>
      <c r="D83" s="24"/>
      <c r="E83" s="24"/>
      <c r="F83" s="27"/>
    </row>
    <row r="84" spans="1:7" x14ac:dyDescent="0.25">
      <c r="A84" s="20">
        <v>44528</v>
      </c>
      <c r="B84" s="24"/>
      <c r="C84" s="24"/>
      <c r="D84" s="24"/>
      <c r="E84" s="24"/>
      <c r="F84" s="27"/>
    </row>
    <row r="85" spans="1:7" x14ac:dyDescent="0.25">
      <c r="A85" s="20">
        <v>44529</v>
      </c>
      <c r="B85" s="24"/>
      <c r="C85" s="24"/>
      <c r="D85" s="24"/>
      <c r="E85" s="24"/>
      <c r="F85" s="27"/>
    </row>
    <row r="86" spans="1:7" ht="15.75" thickBot="1" x14ac:dyDescent="0.3">
      <c r="A86" s="20">
        <v>44530</v>
      </c>
      <c r="B86" s="25"/>
      <c r="C86" s="25"/>
      <c r="D86" s="25"/>
      <c r="E86" s="25"/>
      <c r="F86" s="28"/>
    </row>
    <row r="87" spans="1:7" ht="15.75" thickBot="1" x14ac:dyDescent="0.3"/>
    <row r="88" spans="1:7" ht="15.75" thickBot="1" x14ac:dyDescent="0.3">
      <c r="A88" s="30" t="s">
        <v>13</v>
      </c>
      <c r="B88" s="29" t="e">
        <f>AVERAGE(B26:B86)</f>
        <v>#DIV/0!</v>
      </c>
      <c r="C88" s="29" t="e">
        <f t="shared" ref="C88:F88" si="0">AVERAGE(C26:C86)</f>
        <v>#DIV/0!</v>
      </c>
      <c r="D88" s="29" t="e">
        <f t="shared" si="0"/>
        <v>#DIV/0!</v>
      </c>
      <c r="E88" s="29" t="e">
        <f t="shared" si="0"/>
        <v>#DIV/0!</v>
      </c>
      <c r="F88" s="29" t="e">
        <f t="shared" si="0"/>
        <v>#DIV/0!</v>
      </c>
    </row>
    <row r="90" spans="1:7" x14ac:dyDescent="0.25">
      <c r="A90" s="56" t="s">
        <v>14</v>
      </c>
      <c r="B90" s="57"/>
      <c r="C90" s="57"/>
      <c r="D90" s="57"/>
      <c r="E90" s="57"/>
      <c r="F90" s="57"/>
      <c r="G90" s="57"/>
    </row>
    <row r="91" spans="1:7" ht="15.75" thickBot="1" x14ac:dyDescent="0.3">
      <c r="D91" s="18"/>
    </row>
    <row r="92" spans="1:7" ht="15.75" thickBot="1" x14ac:dyDescent="0.3">
      <c r="A92" s="16" t="s">
        <v>18</v>
      </c>
      <c r="B92" s="17" t="s">
        <v>22</v>
      </c>
      <c r="C92" s="35" t="s">
        <v>19</v>
      </c>
      <c r="D92" s="34" t="s">
        <v>20</v>
      </c>
    </row>
    <row r="93" spans="1:7" x14ac:dyDescent="0.25">
      <c r="A93" s="15" t="s">
        <v>4</v>
      </c>
      <c r="B93" s="31">
        <v>30000</v>
      </c>
      <c r="C93" s="36" t="e">
        <f>(B88-B16)*B93</f>
        <v>#DIV/0!</v>
      </c>
      <c r="D93" s="24" t="e">
        <f>C93*2</f>
        <v>#DIV/0!</v>
      </c>
    </row>
    <row r="94" spans="1:7" x14ac:dyDescent="0.25">
      <c r="A94" s="13" t="s">
        <v>5</v>
      </c>
      <c r="B94" s="32">
        <v>35000</v>
      </c>
      <c r="C94" s="36" t="e">
        <f>(C88-B17)*B94</f>
        <v>#DIV/0!</v>
      </c>
      <c r="D94" s="24" t="e">
        <f t="shared" ref="D94:D97" si="1">C94*2</f>
        <v>#DIV/0!</v>
      </c>
    </row>
    <row r="95" spans="1:7" x14ac:dyDescent="0.25">
      <c r="A95" s="13" t="s">
        <v>6</v>
      </c>
      <c r="B95" s="32">
        <v>1600</v>
      </c>
      <c r="C95" s="36" t="e">
        <f>(D88-B18)*B95</f>
        <v>#DIV/0!</v>
      </c>
      <c r="D95" s="24" t="e">
        <f t="shared" si="1"/>
        <v>#DIV/0!</v>
      </c>
    </row>
    <row r="96" spans="1:7" x14ac:dyDescent="0.25">
      <c r="A96" s="13" t="s">
        <v>11</v>
      </c>
      <c r="B96" s="32">
        <v>1000</v>
      </c>
      <c r="C96" s="36" t="e">
        <f>(E88-B19)*B96</f>
        <v>#DIV/0!</v>
      </c>
      <c r="D96" s="24" t="e">
        <f t="shared" si="1"/>
        <v>#DIV/0!</v>
      </c>
    </row>
    <row r="97" spans="1:4" ht="15.75" thickBot="1" x14ac:dyDescent="0.3">
      <c r="A97" s="14" t="s">
        <v>12</v>
      </c>
      <c r="B97" s="33">
        <v>5000</v>
      </c>
      <c r="C97" s="37" t="e">
        <f>(F88-B20)*B97</f>
        <v>#DIV/0!</v>
      </c>
      <c r="D97" s="24" t="e">
        <f t="shared" si="1"/>
        <v>#DIV/0!</v>
      </c>
    </row>
    <row r="98" spans="1:4" ht="15.75" thickBot="1" x14ac:dyDescent="0.3">
      <c r="A98" s="44" t="s">
        <v>21</v>
      </c>
      <c r="B98" s="45"/>
      <c r="C98" s="38" t="e">
        <f>SUM(C93:C97)</f>
        <v>#DIV/0!</v>
      </c>
      <c r="D98" s="29" t="e">
        <f>SUM(D93:D97)</f>
        <v>#DIV/0!</v>
      </c>
    </row>
  </sheetData>
  <mergeCells count="9">
    <mergeCell ref="A98:B98"/>
    <mergeCell ref="A24:F24"/>
    <mergeCell ref="B10:D10"/>
    <mergeCell ref="A2:G2"/>
    <mergeCell ref="A4:G4"/>
    <mergeCell ref="B8:G8"/>
    <mergeCell ref="A6:G6"/>
    <mergeCell ref="A90:G90"/>
    <mergeCell ref="A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Valores da Proposta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nuno.magalhaes</dc:creator>
  <cp:lastModifiedBy>José Alves</cp:lastModifiedBy>
  <dcterms:created xsi:type="dcterms:W3CDTF">2021-11-17T16:53:02Z</dcterms:created>
  <dcterms:modified xsi:type="dcterms:W3CDTF">2021-11-30T16:46:37Z</dcterms:modified>
</cp:coreProperties>
</file>